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<sst xmlns="http://schemas.openxmlformats.org/spreadsheetml/2006/main" count="243" uniqueCount="98">
  <si>
    <t>2025年许昌市职业技能培训人员补贴花名册</t>
  </si>
  <si>
    <t xml:space="preserve"> 培训机构（公章）：许继电气股份有限公司技工学校                 培训期次：第 25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</si>
  <si>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</si>
  <si>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</si>
  <si>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</si>
  <si>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</si>
  <si>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</si>
  <si>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</si>
  <si>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</si>
  <si>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</si>
  <si>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</si>
  <si>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</si>
  <si>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</si>
  <si>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</si>
  <si>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</si>
  <si>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陈丹丹</t>
  </si>
  <si>
    <t>411122199011130102</t>
  </si>
  <si>
    <t>初中</t>
  </si>
  <si>
    <t>农村转移劳动力</t>
  </si>
  <si>
    <t>家政服务员</t>
  </si>
  <si>
    <t>2025
（25期）</t>
  </si>
  <si>
    <t>2025.9.18-9.24</t>
  </si>
  <si>
    <t>S000041100009255000363</t>
  </si>
  <si>
    <t>许昌市魏都区</t>
  </si>
  <si>
    <t>陈盘敏</t>
  </si>
  <si>
    <t>410426197810173063</t>
  </si>
  <si>
    <t>S000041100009255000364</t>
  </si>
  <si>
    <t>崔红勤</t>
  </si>
  <si>
    <t>410426197505083029</t>
  </si>
  <si>
    <t>S000041100009255000365</t>
  </si>
  <si>
    <t>高原</t>
  </si>
  <si>
    <t>411023199801026626</t>
  </si>
  <si>
    <t>S000041100009255000366</t>
  </si>
  <si>
    <t>贺彩红</t>
  </si>
  <si>
    <t>411023198107030049</t>
  </si>
  <si>
    <t>S000041100009255000367</t>
  </si>
  <si>
    <t>贾军娜</t>
  </si>
  <si>
    <t>41042519710504354X</t>
  </si>
  <si>
    <t>S000041100009255000368</t>
  </si>
  <si>
    <t>李梦姣</t>
  </si>
  <si>
    <t>411023200011257046</t>
  </si>
  <si>
    <t>S000041100009255000369</t>
  </si>
  <si>
    <t>李巧云</t>
  </si>
  <si>
    <t>411024198108183246</t>
  </si>
  <si>
    <t>S000041100009255000370</t>
  </si>
  <si>
    <t>李文敏</t>
  </si>
  <si>
    <t>411122198109013022</t>
  </si>
  <si>
    <t>S000041100009255000371</t>
  </si>
  <si>
    <t>盛小芳</t>
  </si>
  <si>
    <t>410426198609162025</t>
  </si>
  <si>
    <t>S000041100009255000372</t>
  </si>
  <si>
    <t>孙丽敏</t>
  </si>
  <si>
    <t>411023198303047067</t>
  </si>
  <si>
    <t>S000041100009255000373</t>
  </si>
  <si>
    <t>孙丽娜</t>
  </si>
  <si>
    <t>411023198108197027</t>
  </si>
  <si>
    <t>S000041100009255000374</t>
  </si>
  <si>
    <t>田亚蕾</t>
  </si>
  <si>
    <t>411122197905021520</t>
  </si>
  <si>
    <t>S000041100009255000375</t>
  </si>
  <si>
    <t>王宁</t>
  </si>
  <si>
    <t>411122199304148066</t>
  </si>
  <si>
    <t>S000041100009255000376</t>
  </si>
  <si>
    <t>王雪亚</t>
  </si>
  <si>
    <t>410426198404152560</t>
  </si>
  <si>
    <t>S000041100009255000377</t>
  </si>
  <si>
    <t>王兆妹</t>
  </si>
  <si>
    <t>411081197203213688</t>
  </si>
  <si>
    <t>S000041100009255000378</t>
  </si>
  <si>
    <t>15038960549</t>
  </si>
  <si>
    <t>胥冰茹</t>
  </si>
  <si>
    <t>411024200111190789</t>
  </si>
  <si>
    <t>S000041100009255000379</t>
  </si>
  <si>
    <t>杨草原</t>
  </si>
  <si>
    <t>411122198307220161</t>
  </si>
  <si>
    <t>失业人员</t>
  </si>
  <si>
    <t>S000041100009255000380</t>
  </si>
  <si>
    <t>杨会玲</t>
  </si>
  <si>
    <t>411022197111100029</t>
  </si>
  <si>
    <t>S000041100009255000381</t>
  </si>
  <si>
    <t>杨立霞</t>
  </si>
  <si>
    <t>411023197906137024</t>
  </si>
  <si>
    <t>S000041100009255000382</t>
  </si>
  <si>
    <t>杨孟孟</t>
  </si>
  <si>
    <t>411122199208111087</t>
  </si>
  <si>
    <t>S000041100009255000383</t>
  </si>
  <si>
    <t>张小花</t>
  </si>
  <si>
    <t>41102319810805654X</t>
  </si>
  <si>
    <t>S000041100009255000384</t>
  </si>
  <si>
    <t>张艳芳</t>
  </si>
  <si>
    <t>411122197804100529</t>
  </si>
  <si>
    <t>S000041100009255000385</t>
  </si>
  <si>
    <t>赵洋雨</t>
  </si>
  <si>
    <t>411081198905150882</t>
  </si>
  <si>
    <t>S000041100009255000386</t>
  </si>
  <si>
    <t>周爱焕</t>
  </si>
  <si>
    <t>411023197312171022</t>
  </si>
  <si>
    <t>S000041100009255000387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</si>
</sst>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S9" sqref="S9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20.62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14" t="s">
        <v>16</v>
      </c>
      <c r="E4" s="15" t="str">
        <f>REPLACE(D4,4,11,"*******")</f>
        <v>411*******0102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29" t="s">
        <v>22</v>
      </c>
      <c r="L4" s="12">
        <v>13524668450</v>
      </c>
      <c r="M4" s="15" t="str">
        <f>REPLACE(L4,4,4,"*****")</f>
        <v>135*****8450</v>
      </c>
      <c r="N4" s="15" t="s">
        <v>23</v>
      </c>
      <c r="O4" s="19"/>
    </row>
    <row r="5" s="2" customFormat="1" ht="24" customHeight="1" spans="1:15">
      <c r="A5" s="11">
        <v>2</v>
      </c>
      <c r="B5" s="20" t="s">
        <v>24</v>
      </c>
      <c r="C5" s="13" t="str">
        <f t="shared" ref="C5:C20" si="0">IF(MOD(MID(D5,17,1),2),"男","女")</f>
        <v>女</v>
      </c>
      <c r="D5" s="21" t="s">
        <v>25</v>
      </c>
      <c r="E5" s="15" t="str">
        <f t="shared" ref="E5:E20" si="1">REPLACE(D5,4,11,"*******")</f>
        <v>410*******3063</v>
      </c>
      <c r="F5" s="15" t="s">
        <v>17</v>
      </c>
      <c r="G5" s="16" t="s">
        <v>18</v>
      </c>
      <c r="H5" s="17" t="s">
        <v>19</v>
      </c>
      <c r="I5" s="18" t="s">
        <v>20</v>
      </c>
      <c r="J5" s="12" t="s">
        <v>21</v>
      </c>
      <c r="K5" s="29" t="s">
        <v>26</v>
      </c>
      <c r="L5" s="12">
        <v>15290981605</v>
      </c>
      <c r="M5" s="15" t="str">
        <f t="shared" ref="M5:M20" si="2">REPLACE(L5,4,4,"*****")</f>
        <v>152*****1605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女</v>
      </c>
      <c r="D6" s="14" t="s">
        <v>28</v>
      </c>
      <c r="E6" s="15" t="str">
        <f t="shared" si="1"/>
        <v>410*******3029</v>
      </c>
      <c r="F6" s="15" t="s">
        <v>17</v>
      </c>
      <c r="G6" s="16" t="s">
        <v>18</v>
      </c>
      <c r="H6" s="17" t="s">
        <v>19</v>
      </c>
      <c r="I6" s="18" t="s">
        <v>20</v>
      </c>
      <c r="J6" s="12" t="s">
        <v>21</v>
      </c>
      <c r="K6" s="29" t="s">
        <v>29</v>
      </c>
      <c r="L6" s="12">
        <v>18839990639</v>
      </c>
      <c r="M6" s="15" t="str">
        <f t="shared" si="2"/>
        <v>188*****0639</v>
      </c>
      <c r="N6" s="15" t="s">
        <v>23</v>
      </c>
      <c r="O6" s="22"/>
    </row>
    <row r="7" s="2" customFormat="1" ht="24" customHeight="1" spans="1:15">
      <c r="A7" s="11">
        <v>4</v>
      </c>
      <c r="B7" s="12" t="s">
        <v>30</v>
      </c>
      <c r="C7" s="13" t="str">
        <f t="shared" si="0"/>
        <v>女</v>
      </c>
      <c r="D7" s="14" t="s">
        <v>31</v>
      </c>
      <c r="E7" s="15" t="str">
        <f t="shared" si="1"/>
        <v>411*******6626</v>
      </c>
      <c r="F7" s="15" t="s">
        <v>17</v>
      </c>
      <c r="G7" s="16" t="s">
        <v>18</v>
      </c>
      <c r="H7" s="17" t="s">
        <v>19</v>
      </c>
      <c r="I7" s="18" t="s">
        <v>20</v>
      </c>
      <c r="J7" s="12" t="s">
        <v>21</v>
      </c>
      <c r="K7" s="29" t="s">
        <v>32</v>
      </c>
      <c r="L7" s="12">
        <v>13849893086</v>
      </c>
      <c r="M7" s="15" t="str">
        <f t="shared" si="2"/>
        <v>138*****3086</v>
      </c>
      <c r="N7" s="15" t="s">
        <v>23</v>
      </c>
      <c r="O7" s="19"/>
    </row>
    <row r="8" s="2" customFormat="1" ht="24" customHeight="1" spans="1:15">
      <c r="A8" s="11">
        <v>5</v>
      </c>
      <c r="B8" s="12" t="s">
        <v>33</v>
      </c>
      <c r="C8" s="13" t="str">
        <f t="shared" si="0"/>
        <v>女</v>
      </c>
      <c r="D8" s="14" t="s">
        <v>34</v>
      </c>
      <c r="E8" s="15" t="str">
        <f t="shared" si="1"/>
        <v>411*******0049</v>
      </c>
      <c r="F8" s="15" t="s">
        <v>17</v>
      </c>
      <c r="G8" s="16" t="s">
        <v>18</v>
      </c>
      <c r="H8" s="17" t="s">
        <v>19</v>
      </c>
      <c r="I8" s="18" t="s">
        <v>20</v>
      </c>
      <c r="J8" s="12" t="s">
        <v>21</v>
      </c>
      <c r="K8" s="29" t="s">
        <v>35</v>
      </c>
      <c r="L8" s="12">
        <v>15939976013</v>
      </c>
      <c r="M8" s="15" t="str">
        <f t="shared" si="2"/>
        <v>159*****6013</v>
      </c>
      <c r="N8" s="15" t="s">
        <v>23</v>
      </c>
      <c r="O8" s="19"/>
    </row>
    <row r="9" s="2" customFormat="1" ht="24" customHeight="1" spans="1:15">
      <c r="A9" s="11">
        <v>6</v>
      </c>
      <c r="B9" s="12" t="s">
        <v>36</v>
      </c>
      <c r="C9" s="13" t="str">
        <f t="shared" si="0"/>
        <v>女</v>
      </c>
      <c r="D9" s="21" t="s">
        <v>37</v>
      </c>
      <c r="E9" s="15" t="str">
        <f t="shared" si="1"/>
        <v>410*******354X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29" t="s">
        <v>38</v>
      </c>
      <c r="L9" s="12">
        <v>18114915635</v>
      </c>
      <c r="M9" s="15" t="str">
        <f t="shared" si="2"/>
        <v>181*****5635</v>
      </c>
      <c r="N9" s="15" t="s">
        <v>23</v>
      </c>
      <c r="O9" s="23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女</v>
      </c>
      <c r="D10" s="14" t="s">
        <v>40</v>
      </c>
      <c r="E10" s="15" t="str">
        <f t="shared" si="1"/>
        <v>411*******7046</v>
      </c>
      <c r="F10" s="15" t="s">
        <v>17</v>
      </c>
      <c r="G10" s="16" t="s">
        <v>18</v>
      </c>
      <c r="H10" s="17" t="s">
        <v>19</v>
      </c>
      <c r="I10" s="18" t="s">
        <v>20</v>
      </c>
      <c r="J10" s="12" t="s">
        <v>21</v>
      </c>
      <c r="K10" s="29" t="s">
        <v>41</v>
      </c>
      <c r="L10" s="12">
        <v>18838041054</v>
      </c>
      <c r="M10" s="15" t="str">
        <f t="shared" si="2"/>
        <v>188*****1054</v>
      </c>
      <c r="N10" s="15" t="s">
        <v>23</v>
      </c>
      <c r="O10" s="23"/>
    </row>
    <row r="11" s="2" customFormat="1" ht="24" customHeight="1" spans="1:15">
      <c r="A11" s="11">
        <v>8</v>
      </c>
      <c r="B11" s="12" t="s">
        <v>42</v>
      </c>
      <c r="C11" s="13" t="str">
        <f t="shared" si="0"/>
        <v>女</v>
      </c>
      <c r="D11" s="14" t="s">
        <v>43</v>
      </c>
      <c r="E11" s="15" t="str">
        <f t="shared" si="1"/>
        <v>411*******3246</v>
      </c>
      <c r="F11" s="15" t="s">
        <v>17</v>
      </c>
      <c r="G11" s="16" t="s">
        <v>18</v>
      </c>
      <c r="H11" s="17" t="s">
        <v>19</v>
      </c>
      <c r="I11" s="18" t="s">
        <v>20</v>
      </c>
      <c r="J11" s="12" t="s">
        <v>21</v>
      </c>
      <c r="K11" s="29" t="s">
        <v>44</v>
      </c>
      <c r="L11" s="12">
        <v>18003745705</v>
      </c>
      <c r="M11" s="15" t="str">
        <f t="shared" si="2"/>
        <v>180*****5705</v>
      </c>
      <c r="N11" s="15" t="s">
        <v>23</v>
      </c>
      <c r="O11" s="24"/>
    </row>
    <row r="12" s="3" customFormat="1" ht="24" customHeight="1" spans="1:15">
      <c r="A12" s="11">
        <v>9</v>
      </c>
      <c r="B12" s="12" t="s">
        <v>45</v>
      </c>
      <c r="C12" s="13" t="str">
        <f t="shared" si="0"/>
        <v>女</v>
      </c>
      <c r="D12" s="14" t="s">
        <v>46</v>
      </c>
      <c r="E12" s="15" t="str">
        <f t="shared" si="1"/>
        <v>411*******3022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29" t="s">
        <v>47</v>
      </c>
      <c r="L12" s="12">
        <v>18639523529</v>
      </c>
      <c r="M12" s="15" t="str">
        <f t="shared" si="2"/>
        <v>186*****3529</v>
      </c>
      <c r="N12" s="15" t="s">
        <v>23</v>
      </c>
      <c r="O12" s="25"/>
    </row>
    <row r="13" s="2" customFormat="1" ht="24" customHeight="1" spans="1:15">
      <c r="A13" s="11">
        <v>10</v>
      </c>
      <c r="B13" s="12" t="s">
        <v>48</v>
      </c>
      <c r="C13" s="13" t="str">
        <f t="shared" si="0"/>
        <v>女</v>
      </c>
      <c r="D13" s="14" t="s">
        <v>49</v>
      </c>
      <c r="E13" s="15" t="str">
        <f t="shared" si="1"/>
        <v>410*******2025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29" t="s">
        <v>50</v>
      </c>
      <c r="L13" s="12">
        <v>15090261833</v>
      </c>
      <c r="M13" s="15" t="str">
        <f t="shared" si="2"/>
        <v>150*****1833</v>
      </c>
      <c r="N13" s="15" t="s">
        <v>23</v>
      </c>
      <c r="O13" s="23"/>
    </row>
    <row r="14" s="2" customFormat="1" ht="24" customHeight="1" spans="1:15">
      <c r="A14" s="11">
        <v>11</v>
      </c>
      <c r="B14" s="12" t="s">
        <v>51</v>
      </c>
      <c r="C14" s="13" t="str">
        <f t="shared" si="0"/>
        <v>女</v>
      </c>
      <c r="D14" s="14" t="s">
        <v>52</v>
      </c>
      <c r="E14" s="15" t="str">
        <f t="shared" si="1"/>
        <v>411*******7067</v>
      </c>
      <c r="F14" s="15" t="s">
        <v>17</v>
      </c>
      <c r="G14" s="16" t="s">
        <v>18</v>
      </c>
      <c r="H14" s="17" t="s">
        <v>19</v>
      </c>
      <c r="I14" s="18" t="s">
        <v>20</v>
      </c>
      <c r="J14" s="12" t="s">
        <v>21</v>
      </c>
      <c r="K14" s="29" t="s">
        <v>53</v>
      </c>
      <c r="L14" s="12">
        <v>13938791438</v>
      </c>
      <c r="M14" s="15" t="str">
        <f t="shared" si="2"/>
        <v>139*****1438</v>
      </c>
      <c r="N14" s="15" t="s">
        <v>23</v>
      </c>
      <c r="O14" s="26"/>
    </row>
    <row r="15" s="2" customFormat="1" ht="24" customHeight="1" spans="1:15">
      <c r="A15" s="11">
        <v>12</v>
      </c>
      <c r="B15" s="12" t="s">
        <v>54</v>
      </c>
      <c r="C15" s="13" t="str">
        <f t="shared" si="0"/>
        <v>女</v>
      </c>
      <c r="D15" s="14" t="s">
        <v>55</v>
      </c>
      <c r="E15" s="15" t="str">
        <f t="shared" si="1"/>
        <v>411*******7027</v>
      </c>
      <c r="F15" s="15" t="s">
        <v>17</v>
      </c>
      <c r="G15" s="16" t="s">
        <v>18</v>
      </c>
      <c r="H15" s="17" t="s">
        <v>19</v>
      </c>
      <c r="I15" s="18" t="s">
        <v>20</v>
      </c>
      <c r="J15" s="12" t="s">
        <v>21</v>
      </c>
      <c r="K15" s="29" t="s">
        <v>56</v>
      </c>
      <c r="L15" s="12">
        <v>13723201406</v>
      </c>
      <c r="M15" s="15" t="str">
        <f t="shared" si="2"/>
        <v>137*****1406</v>
      </c>
      <c r="N15" s="15" t="s">
        <v>23</v>
      </c>
      <c r="O15" s="26"/>
    </row>
    <row r="16" s="2" customFormat="1" ht="24" customHeight="1" spans="1:15">
      <c r="A16" s="11">
        <v>13</v>
      </c>
      <c r="B16" s="12" t="s">
        <v>57</v>
      </c>
      <c r="C16" s="13" t="str">
        <f t="shared" si="0"/>
        <v>女</v>
      </c>
      <c r="D16" s="14" t="s">
        <v>58</v>
      </c>
      <c r="E16" s="15" t="str">
        <f t="shared" si="1"/>
        <v>411*******1520</v>
      </c>
      <c r="F16" s="15" t="s">
        <v>17</v>
      </c>
      <c r="G16" s="16" t="s">
        <v>18</v>
      </c>
      <c r="H16" s="17" t="s">
        <v>19</v>
      </c>
      <c r="I16" s="18" t="s">
        <v>20</v>
      </c>
      <c r="J16" s="12" t="s">
        <v>21</v>
      </c>
      <c r="K16" s="29" t="s">
        <v>59</v>
      </c>
      <c r="L16" s="12">
        <v>18236848062</v>
      </c>
      <c r="M16" s="15" t="str">
        <f t="shared" si="2"/>
        <v>182*****8062</v>
      </c>
      <c r="N16" s="15" t="s">
        <v>23</v>
      </c>
      <c r="O16" s="26"/>
    </row>
    <row r="17" s="2" customFormat="1" ht="24" customHeight="1" spans="1:15">
      <c r="A17" s="11">
        <v>14</v>
      </c>
      <c r="B17" s="12" t="s">
        <v>60</v>
      </c>
      <c r="C17" s="13" t="str">
        <f t="shared" si="0"/>
        <v>女</v>
      </c>
      <c r="D17" s="14" t="s">
        <v>61</v>
      </c>
      <c r="E17" s="15" t="str">
        <f t="shared" si="1"/>
        <v>411*******8066</v>
      </c>
      <c r="F17" s="15" t="s">
        <v>17</v>
      </c>
      <c r="G17" s="16" t="s">
        <v>18</v>
      </c>
      <c r="H17" s="17" t="s">
        <v>19</v>
      </c>
      <c r="I17" s="18" t="s">
        <v>20</v>
      </c>
      <c r="J17" s="12" t="s">
        <v>21</v>
      </c>
      <c r="K17" s="29" t="s">
        <v>62</v>
      </c>
      <c r="L17" s="27">
        <v>18910525632</v>
      </c>
      <c r="M17" s="15" t="str">
        <f t="shared" si="2"/>
        <v>189*****5632</v>
      </c>
      <c r="N17" s="15" t="s">
        <v>23</v>
      </c>
      <c r="O17" s="26"/>
    </row>
    <row r="18" s="2" customFormat="1" ht="24" customHeight="1" spans="1:15">
      <c r="A18" s="11">
        <v>15</v>
      </c>
      <c r="B18" s="12" t="s">
        <v>63</v>
      </c>
      <c r="C18" s="13" t="str">
        <f t="shared" si="0"/>
        <v>女</v>
      </c>
      <c r="D18" s="14" t="s">
        <v>64</v>
      </c>
      <c r="E18" s="15" t="str">
        <f t="shared" si="1"/>
        <v>410*******2560</v>
      </c>
      <c r="F18" s="15" t="s">
        <v>17</v>
      </c>
      <c r="G18" s="16" t="s">
        <v>18</v>
      </c>
      <c r="H18" s="17" t="s">
        <v>19</v>
      </c>
      <c r="I18" s="18" t="s">
        <v>20</v>
      </c>
      <c r="J18" s="12" t="s">
        <v>21</v>
      </c>
      <c r="K18" s="29" t="s">
        <v>65</v>
      </c>
      <c r="L18" s="12">
        <v>13782327035</v>
      </c>
      <c r="M18" s="15" t="str">
        <f t="shared" si="2"/>
        <v>137*****7035</v>
      </c>
      <c r="N18" s="15" t="s">
        <v>23</v>
      </c>
      <c r="O18" s="26"/>
    </row>
    <row r="19" s="2" customFormat="1" ht="24" customHeight="1" spans="1:15">
      <c r="A19" s="11">
        <v>16</v>
      </c>
      <c r="B19" s="12" t="s">
        <v>66</v>
      </c>
      <c r="C19" s="13" t="str">
        <f t="shared" si="0"/>
        <v>女</v>
      </c>
      <c r="D19" s="14" t="s">
        <v>67</v>
      </c>
      <c r="E19" s="15" t="str">
        <f t="shared" si="1"/>
        <v>411*******3688</v>
      </c>
      <c r="F19" s="15" t="s">
        <v>17</v>
      </c>
      <c r="G19" s="16" t="s">
        <v>18</v>
      </c>
      <c r="H19" s="17" t="s">
        <v>19</v>
      </c>
      <c r="I19" s="18" t="s">
        <v>20</v>
      </c>
      <c r="J19" s="12" t="s">
        <v>21</v>
      </c>
      <c r="K19" s="29" t="s">
        <v>68</v>
      </c>
      <c r="L19" s="29" t="s">
        <v>69</v>
      </c>
      <c r="M19" s="15" t="str">
        <f t="shared" si="2"/>
        <v>150*****0549</v>
      </c>
      <c r="N19" s="15" t="s">
        <v>23</v>
      </c>
      <c r="O19" s="26"/>
    </row>
    <row r="20" s="2" customFormat="1" ht="24" customHeight="1" spans="1:15">
      <c r="A20" s="11">
        <v>17</v>
      </c>
      <c r="B20" s="12" t="s">
        <v>70</v>
      </c>
      <c r="C20" s="13" t="str">
        <f t="shared" si="0"/>
        <v>女</v>
      </c>
      <c r="D20" s="28" t="s">
        <v>71</v>
      </c>
      <c r="E20" s="15" t="str">
        <f t="shared" si="1"/>
        <v>411*******0789</v>
      </c>
      <c r="F20" s="15" t="s">
        <v>17</v>
      </c>
      <c r="G20" s="16" t="s">
        <v>18</v>
      </c>
      <c r="H20" s="17" t="s">
        <v>19</v>
      </c>
      <c r="I20" s="18" t="s">
        <v>20</v>
      </c>
      <c r="J20" s="12" t="s">
        <v>21</v>
      </c>
      <c r="K20" s="29" t="s">
        <v>72</v>
      </c>
      <c r="L20" s="12">
        <v>17703742417</v>
      </c>
      <c r="M20" s="15" t="str">
        <f t="shared" si="2"/>
        <v>177*****2417</v>
      </c>
      <c r="N20" s="15" t="s">
        <v>23</v>
      </c>
      <c r="O20" s="26"/>
    </row>
    <row r="21" s="2" customFormat="1" ht="24" customHeight="1" spans="1:15">
      <c r="A21" s="11">
        <v>18</v>
      </c>
      <c r="B21" s="12" t="s">
        <v>73</v>
      </c>
      <c r="C21" s="13" t="str">
        <f t="shared" ref="C21:C28" si="3">IF(MOD(MID(D21,17,1),2),"男","女")</f>
        <v>女</v>
      </c>
      <c r="D21" s="14" t="s">
        <v>74</v>
      </c>
      <c r="E21" s="15" t="str">
        <f t="shared" ref="E21:E28" si="4">REPLACE(D21,4,11,"*******")</f>
        <v>411*******0161</v>
      </c>
      <c r="F21" s="15" t="s">
        <v>17</v>
      </c>
      <c r="G21" s="16" t="s">
        <v>75</v>
      </c>
      <c r="H21" s="17" t="s">
        <v>19</v>
      </c>
      <c r="I21" s="18" t="s">
        <v>20</v>
      </c>
      <c r="J21" s="12" t="s">
        <v>21</v>
      </c>
      <c r="K21" s="29" t="s">
        <v>76</v>
      </c>
      <c r="L21" s="12">
        <v>13733987218</v>
      </c>
      <c r="M21" s="15" t="str">
        <f t="shared" ref="M21:M28" si="5">REPLACE(L21,4,4,"*****")</f>
        <v>137*****7218</v>
      </c>
      <c r="N21" s="15" t="s">
        <v>23</v>
      </c>
      <c r="O21" s="26"/>
    </row>
    <row r="22" s="2" customFormat="1" ht="24" customHeight="1" spans="1:15">
      <c r="A22" s="11">
        <v>19</v>
      </c>
      <c r="B22" s="12" t="s">
        <v>77</v>
      </c>
      <c r="C22" s="13" t="str">
        <f t="shared" si="3"/>
        <v>女</v>
      </c>
      <c r="D22" s="14" t="s">
        <v>78</v>
      </c>
      <c r="E22" s="15" t="str">
        <f t="shared" si="4"/>
        <v>411*******0029</v>
      </c>
      <c r="F22" s="15" t="s">
        <v>17</v>
      </c>
      <c r="G22" s="16" t="s">
        <v>18</v>
      </c>
      <c r="H22" s="17" t="s">
        <v>19</v>
      </c>
      <c r="I22" s="18" t="s">
        <v>20</v>
      </c>
      <c r="J22" s="12" t="s">
        <v>21</v>
      </c>
      <c r="K22" s="29" t="s">
        <v>79</v>
      </c>
      <c r="L22" s="12">
        <v>13271249223</v>
      </c>
      <c r="M22" s="15" t="str">
        <f t="shared" si="5"/>
        <v>132*****9223</v>
      </c>
      <c r="N22" s="15" t="s">
        <v>23</v>
      </c>
      <c r="O22" s="26"/>
    </row>
    <row r="23" s="2" customFormat="1" ht="24" customHeight="1" spans="1:15">
      <c r="A23" s="11">
        <v>20</v>
      </c>
      <c r="B23" s="12" t="s">
        <v>80</v>
      </c>
      <c r="C23" s="13" t="str">
        <f t="shared" si="3"/>
        <v>女</v>
      </c>
      <c r="D23" s="14" t="s">
        <v>81</v>
      </c>
      <c r="E23" s="15" t="str">
        <f t="shared" si="4"/>
        <v>411*******7024</v>
      </c>
      <c r="F23" s="15" t="s">
        <v>17</v>
      </c>
      <c r="G23" s="16" t="s">
        <v>18</v>
      </c>
      <c r="H23" s="17" t="s">
        <v>19</v>
      </c>
      <c r="I23" s="18" t="s">
        <v>20</v>
      </c>
      <c r="J23" s="12" t="s">
        <v>21</v>
      </c>
      <c r="K23" s="29" t="s">
        <v>82</v>
      </c>
      <c r="L23" s="12">
        <v>13137886202</v>
      </c>
      <c r="M23" s="15" t="str">
        <f t="shared" si="5"/>
        <v>131*****6202</v>
      </c>
      <c r="N23" s="15" t="s">
        <v>23</v>
      </c>
      <c r="O23" s="26"/>
    </row>
    <row r="24" s="2" customFormat="1" ht="24" customHeight="1" spans="1:15">
      <c r="A24" s="11">
        <v>21</v>
      </c>
      <c r="B24" s="12" t="s">
        <v>83</v>
      </c>
      <c r="C24" s="13" t="str">
        <f t="shared" si="3"/>
        <v>女</v>
      </c>
      <c r="D24" s="14" t="s">
        <v>84</v>
      </c>
      <c r="E24" s="15" t="str">
        <f t="shared" si="4"/>
        <v>411*******1087</v>
      </c>
      <c r="F24" s="15" t="s">
        <v>17</v>
      </c>
      <c r="G24" s="16" t="s">
        <v>18</v>
      </c>
      <c r="H24" s="17" t="s">
        <v>19</v>
      </c>
      <c r="I24" s="18" t="s">
        <v>20</v>
      </c>
      <c r="J24" s="12" t="s">
        <v>21</v>
      </c>
      <c r="K24" s="29" t="s">
        <v>85</v>
      </c>
      <c r="L24" s="12">
        <v>13781707213</v>
      </c>
      <c r="M24" s="15" t="str">
        <f t="shared" si="5"/>
        <v>137*****7213</v>
      </c>
      <c r="N24" s="15" t="s">
        <v>23</v>
      </c>
      <c r="O24" s="26"/>
    </row>
    <row r="25" s="2" customFormat="1" ht="24" customHeight="1" spans="1:15">
      <c r="A25" s="11">
        <v>22</v>
      </c>
      <c r="B25" s="12" t="s">
        <v>86</v>
      </c>
      <c r="C25" s="13" t="str">
        <f t="shared" si="3"/>
        <v>女</v>
      </c>
      <c r="D25" s="14" t="s">
        <v>87</v>
      </c>
      <c r="E25" s="15" t="str">
        <f t="shared" si="4"/>
        <v>411*******654X</v>
      </c>
      <c r="F25" s="15" t="s">
        <v>17</v>
      </c>
      <c r="G25" s="16" t="s">
        <v>18</v>
      </c>
      <c r="H25" s="17" t="s">
        <v>19</v>
      </c>
      <c r="I25" s="18" t="s">
        <v>20</v>
      </c>
      <c r="J25" s="12" t="s">
        <v>21</v>
      </c>
      <c r="K25" s="29" t="s">
        <v>88</v>
      </c>
      <c r="L25" s="12">
        <v>13460572776</v>
      </c>
      <c r="M25" s="15" t="str">
        <f t="shared" si="5"/>
        <v>134*****2776</v>
      </c>
      <c r="N25" s="15" t="s">
        <v>23</v>
      </c>
      <c r="O25" s="26"/>
    </row>
    <row r="26" s="2" customFormat="1" ht="24" customHeight="1" spans="1:15">
      <c r="A26" s="11">
        <v>23</v>
      </c>
      <c r="B26" s="12" t="s">
        <v>89</v>
      </c>
      <c r="C26" s="13" t="str">
        <f t="shared" si="3"/>
        <v>女</v>
      </c>
      <c r="D26" s="14" t="s">
        <v>90</v>
      </c>
      <c r="E26" s="15" t="str">
        <f t="shared" si="4"/>
        <v>411*******0529</v>
      </c>
      <c r="F26" s="15" t="s">
        <v>17</v>
      </c>
      <c r="G26" s="16" t="s">
        <v>18</v>
      </c>
      <c r="H26" s="17" t="s">
        <v>19</v>
      </c>
      <c r="I26" s="18" t="s">
        <v>20</v>
      </c>
      <c r="J26" s="12" t="s">
        <v>21</v>
      </c>
      <c r="K26" s="29" t="s">
        <v>91</v>
      </c>
      <c r="L26" s="12">
        <v>15994085038</v>
      </c>
      <c r="M26" s="15" t="str">
        <f t="shared" si="5"/>
        <v>159*****5038</v>
      </c>
      <c r="N26" s="15" t="s">
        <v>23</v>
      </c>
      <c r="O26" s="26"/>
    </row>
    <row r="27" s="2" customFormat="1" ht="24" customHeight="1" spans="1:15">
      <c r="A27" s="11">
        <v>24</v>
      </c>
      <c r="B27" s="12" t="s">
        <v>92</v>
      </c>
      <c r="C27" s="13" t="str">
        <f t="shared" si="3"/>
        <v>女</v>
      </c>
      <c r="D27" s="14" t="s">
        <v>93</v>
      </c>
      <c r="E27" s="15" t="str">
        <f t="shared" si="4"/>
        <v>411*******0882</v>
      </c>
      <c r="F27" s="15" t="s">
        <v>17</v>
      </c>
      <c r="G27" s="16" t="s">
        <v>18</v>
      </c>
      <c r="H27" s="17" t="s">
        <v>19</v>
      </c>
      <c r="I27" s="18" t="s">
        <v>20</v>
      </c>
      <c r="J27" s="12" t="s">
        <v>21</v>
      </c>
      <c r="K27" s="29" t="s">
        <v>94</v>
      </c>
      <c r="L27" s="12">
        <v>15617273119</v>
      </c>
      <c r="M27" s="15" t="str">
        <f t="shared" si="5"/>
        <v>156*****3119</v>
      </c>
      <c r="N27" s="15" t="s">
        <v>23</v>
      </c>
      <c r="O27" s="26"/>
    </row>
    <row r="28" s="2" customFormat="1" ht="24" customHeight="1" spans="1:15">
      <c r="A28" s="11">
        <v>25</v>
      </c>
      <c r="B28" s="12" t="s">
        <v>95</v>
      </c>
      <c r="C28" s="13" t="str">
        <f t="shared" si="3"/>
        <v>女</v>
      </c>
      <c r="D28" s="14" t="s">
        <v>96</v>
      </c>
      <c r="E28" s="15" t="str">
        <f t="shared" si="4"/>
        <v>411*******1022</v>
      </c>
      <c r="F28" s="15" t="s">
        <v>17</v>
      </c>
      <c r="G28" s="16" t="s">
        <v>18</v>
      </c>
      <c r="H28" s="17" t="s">
        <v>19</v>
      </c>
      <c r="I28" s="18" t="s">
        <v>20</v>
      </c>
      <c r="J28" s="12" t="s">
        <v>21</v>
      </c>
      <c r="K28" s="29" t="s">
        <v>97</v>
      </c>
      <c r="L28" s="12">
        <v>18839963901</v>
      </c>
      <c r="M28" s="15" t="str">
        <f t="shared" si="5"/>
        <v>188*****3901</v>
      </c>
      <c r="N28" s="15" t="s">
        <v>23</v>
      </c>
      <c r="O28" s="26"/>
    </row>
  </sheetData>
  <mergeCells count="2">
    <mergeCell ref="A1:O1"/>
    <mergeCell ref="A2:O2"/>
  </mergeCells>
  <conditionalFormatting sqref="B12">
    <cfRule type="cellIs" priority="85" operator="between">
      <formula>$B$3</formula>
      <formula>"$B$48"</formula>
    </cfRule>
    <cfRule type="duplicateValues" dxfId="0" priority="86"/>
  </conditionalFormatting>
  <conditionalFormatting sqref="P14:XFD14">
    <cfRule type="cellIs" priority="82" operator="between">
      <formula>$B$3</formula>
      <formula>"$B$48"</formula>
    </cfRule>
    <cfRule type="duplicateValues" dxfId="0" priority="84"/>
  </conditionalFormatting>
  <conditionalFormatting sqref="P15:XFD15">
    <cfRule type="cellIs" priority="81" operator="between">
      <formula>$B$3</formula>
      <formula>"$B$48"</formula>
    </cfRule>
    <cfRule type="duplicateValues" dxfId="0" priority="83"/>
  </conditionalFormatting>
  <conditionalFormatting sqref="P16:XFD16">
    <cfRule type="cellIs" priority="40" operator="between">
      <formula>$B$3</formula>
      <formula>"$B$48"</formula>
    </cfRule>
    <cfRule type="duplicateValues" dxfId="0" priority="52"/>
  </conditionalFormatting>
  <conditionalFormatting sqref="P17:XFD17">
    <cfRule type="cellIs" priority="39" operator="between">
      <formula>$B$3</formula>
      <formula>"$B$48"</formula>
    </cfRule>
    <cfRule type="duplicateValues" dxfId="0" priority="51"/>
  </conditionalFormatting>
  <conditionalFormatting sqref="P18:XFD18">
    <cfRule type="cellIs" priority="38" operator="between">
      <formula>$B$3</formula>
      <formula>"$B$48"</formula>
    </cfRule>
    <cfRule type="duplicateValues" dxfId="0" priority="50"/>
  </conditionalFormatting>
  <conditionalFormatting sqref="P19:XFD19">
    <cfRule type="cellIs" priority="37" operator="between">
      <formula>$B$3</formula>
      <formula>"$B$48"</formula>
    </cfRule>
    <cfRule type="duplicateValues" dxfId="0" priority="49"/>
  </conditionalFormatting>
  <conditionalFormatting sqref="P20:XFD20">
    <cfRule type="duplicateValues" dxfId="0" priority="18"/>
    <cfRule type="cellIs" priority="17" operator="between">
      <formula>$B$3</formula>
      <formula>"$B$48"</formula>
    </cfRule>
  </conditionalFormatting>
  <conditionalFormatting sqref="P21:XFD21">
    <cfRule type="duplicateValues" dxfId="0" priority="16"/>
    <cfRule type="cellIs" priority="8" operator="between">
      <formula>$B$3</formula>
      <formula>"$B$48"</formula>
    </cfRule>
  </conditionalFormatting>
  <conditionalFormatting sqref="P22:XFD22">
    <cfRule type="duplicateValues" dxfId="0" priority="15"/>
    <cfRule type="cellIs" priority="7" operator="between">
      <formula>$B$3</formula>
      <formula>"$B$48"</formula>
    </cfRule>
  </conditionalFormatting>
  <conditionalFormatting sqref="P23:XFD23">
    <cfRule type="duplicateValues" dxfId="0" priority="14"/>
    <cfRule type="cellIs" priority="6" operator="between">
      <formula>$B$3</formula>
      <formula>"$B$48"</formula>
    </cfRule>
  </conditionalFormatting>
  <conditionalFormatting sqref="P24:XFD24">
    <cfRule type="duplicateValues" dxfId="0" priority="13"/>
    <cfRule type="cellIs" priority="5" operator="between">
      <formula>$B$3</formula>
      <formula>"$B$48"</formula>
    </cfRule>
  </conditionalFormatting>
  <conditionalFormatting sqref="P25:XFD25">
    <cfRule type="duplicateValues" dxfId="0" priority="12"/>
    <cfRule type="cellIs" priority="4" operator="between">
      <formula>$B$3</formula>
      <formula>"$B$48"</formula>
    </cfRule>
  </conditionalFormatting>
  <conditionalFormatting sqref="P26:XFD26">
    <cfRule type="duplicateValues" dxfId="0" priority="11"/>
    <cfRule type="cellIs" priority="3" operator="between">
      <formula>$B$3</formula>
      <formula>"$B$48"</formula>
    </cfRule>
  </conditionalFormatting>
  <conditionalFormatting sqref="P27:XFD27">
    <cfRule type="duplicateValues" dxfId="0" priority="10"/>
    <cfRule type="cellIs" priority="2" operator="between">
      <formula>$B$3</formula>
      <formula>"$B$48"</formula>
    </cfRule>
  </conditionalFormatting>
  <conditionalFormatting sqref="P28:XFD28">
    <cfRule type="duplicateValues" dxfId="0" priority="9"/>
    <cfRule type="cellIs" priority="1" operator="between">
      <formula>$B$3</formula>
      <formula>"$B$48"</formula>
    </cfRule>
  </conditionalFormatting>
  <conditionalFormatting sqref="P7:XFD13">
    <cfRule type="cellIs" priority="99" operator="between">
      <formula>$B$3</formula>
      <formula>"$B$48"</formula>
    </cfRule>
    <cfRule type="duplicateValues" dxfId="0" priority="100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